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https://reeperbahnfestival.sharepoint.com/sites/RBXVergabemanagement/Freigegebene Dokumente/Vergaben BKM 2026/"/>
    </mc:Choice>
  </mc:AlternateContent>
  <xr:revisionPtr revIDLastSave="0" documentId="14_{0582FAF8-F99A-FB4C-924C-B2E264E8E782}" xr6:coauthVersionLast="47" xr6:coauthVersionMax="47" xr10:uidLastSave="{00000000-0000-0000-0000-000000000000}"/>
  <bookViews>
    <workbookView xWindow="32460" yWindow="-5780" windowWidth="21460" windowHeight="21100" xr2:uid="{A3E0ED86-CFE0-BC40-8C11-F8B68C6739A5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D22" i="1" s="1"/>
  <c r="C21" i="1"/>
  <c r="D21" i="1" s="1"/>
  <c r="C20" i="1"/>
  <c r="D20" i="1" s="1"/>
</calcChain>
</file>

<file path=xl/sharedStrings.xml><?xml version="1.0" encoding="utf-8"?>
<sst xmlns="http://schemas.openxmlformats.org/spreadsheetml/2006/main" count="9" uniqueCount="9">
  <si>
    <t>Formblatt 12 - Personaleinsatz und Geschlechterverteilung</t>
  </si>
  <si>
    <t>Rolle / Funktion</t>
  </si>
  <si>
    <t>Personentage</t>
  </si>
  <si>
    <t>Geschlecht (m/w/d)</t>
  </si>
  <si>
    <t>Gesamtpersonentage</t>
  </si>
  <si>
    <t>Anteil</t>
  </si>
  <si>
    <t>Personentage m</t>
  </si>
  <si>
    <t>Personentage w</t>
  </si>
  <si>
    <t>Personentage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</si>
</sst>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i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horizontal="center"/>
    </xf>
    <xf numFmtId="9" fontId="0" fillId="0" borderId="6" xfId="1" applyFont="1" applyBorder="1"/>
    <xf numFmtId="9" fontId="0" fillId="0" borderId="9" xfId="1" applyFont="1" applyBorder="1"/>
    <xf numFmtId="0" fontId="3" fillId="0" borderId="0" xfId="0" applyFont="1"/>
    <xf numFmtId="9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189DF0-EEEC-944C-A750-B366C8E4E919}" name="Tabelle1" displayName="Tabelle1" ref="B3:D15" totalsRowShown="0">
  <autoFilter ref="B3:D15" xr:uid="{23189DF0-EEEC-944C-A750-B366C8E4E919}"/>
  <tableColumns count="3">
    <tableColumn id="1" xr3:uid="{94632A97-0875-044F-8CC4-7E9F6FD5545B}" name="Rolle / Funktion"/>
    <tableColumn id="3" xr3:uid="{497F49AB-EDCC-7649-B6E8-6C5E97BAC022}" name="Personentage"/>
    <tableColumn id="5" xr3:uid="{1F361D09-CE6E-1A4E-A69A-AB21A192BC1A}" name="Geschlecht (m/w/d)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84BD0-2998-AC4C-A30B-78D73D2089D1}">
  <dimension ref="B1:D23"/>
  <sheetViews>
    <sheetView tabSelected="1" workbookViewId="0">
      <selection activeCell="F11" sqref="F11"/>
    </sheetView>
  </sheetViews>
  <sheetFormatPr defaultColWidth="11" defaultRowHeight="15.95"/>
  <cols>
    <col min="1" max="1" width="3.125" customWidth="1"/>
    <col min="2" max="2" width="25.875" customWidth="1"/>
    <col min="3" max="3" width="17.125" customWidth="1"/>
    <col min="4" max="4" width="20.375" bestFit="1" customWidth="1"/>
  </cols>
  <sheetData>
    <row r="1" spans="2:4">
      <c r="B1" s="1" t="s">
        <v>0</v>
      </c>
    </row>
    <row r="3" spans="2:4">
      <c r="B3" t="s">
        <v>1</v>
      </c>
      <c r="C3" t="s">
        <v>2</v>
      </c>
      <c r="D3" t="s">
        <v>3</v>
      </c>
    </row>
    <row r="18" spans="2:4" ht="17.100000000000001" thickBot="1"/>
    <row r="19" spans="2:4">
      <c r="B19" s="3" t="s">
        <v>4</v>
      </c>
      <c r="C19" s="4">
        <v>176</v>
      </c>
      <c r="D19" s="8" t="s">
        <v>5</v>
      </c>
    </row>
    <row r="20" spans="2:4">
      <c r="B20" s="5" t="s">
        <v>6</v>
      </c>
      <c r="C20" s="2">
        <f>SUMIF(Tabelle1[Geschlecht (m/w/d)],"m",Tabelle1[Personentage])</f>
        <v>0</v>
      </c>
      <c r="D20" s="9">
        <f>C20/C19</f>
        <v>0</v>
      </c>
    </row>
    <row r="21" spans="2:4">
      <c r="B21" s="5" t="s">
        <v>7</v>
      </c>
      <c r="C21" s="2">
        <f>SUMIF(Tabelle1[Geschlecht (m/w/d)],"w",Tabelle1[Personentage])</f>
        <v>0</v>
      </c>
      <c r="D21" s="9">
        <f>C21/C19</f>
        <v>0</v>
      </c>
    </row>
    <row r="22" spans="2:4" ht="17.100000000000001" thickBot="1">
      <c r="B22" s="6" t="s">
        <v>8</v>
      </c>
      <c r="C22" s="7">
        <f>SUMIF(Tabelle1[Geschlecht (m/w/d)],"d",Tabelle1[Personentage])</f>
        <v>0</v>
      </c>
      <c r="D22" s="10">
        <f>C22/C19</f>
        <v>0</v>
      </c>
    </row>
    <row r="23" spans="2:4">
      <c r="B23" s="11"/>
      <c r="D23" s="12"/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63D451BB7BAD4A80E5F162BC850B3A" ma:contentTypeVersion="26" ma:contentTypeDescription="Ein neues Dokument erstellen." ma:contentTypeScope="" ma:versionID="1d232c6158bb4f348200167c1d1dc125">
  <xsd:schema xmlns:xsd="http://www.w3.org/2001/XMLSchema" xmlns:xs="http://www.w3.org/2001/XMLSchema" xmlns:p="http://schemas.microsoft.com/office/2006/metadata/properties" xmlns:ns2="76c4e5b6-54ee-4370-b051-e2ccac5262a8" xmlns:ns3="c83c3887-b55a-4802-97d5-e5d94ad83cb9" targetNamespace="http://schemas.microsoft.com/office/2006/metadata/properties" ma:root="true" ma:fieldsID="7d9a640f448e3d4446a4dfb256ae4d66" ns2:_="" ns3:_="">
    <xsd:import namespace="76c4e5b6-54ee-4370-b051-e2ccac5262a8"/>
    <xsd:import namespace="c83c3887-b55a-4802-97d5-e5d94ad83c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check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Vergabe_x002d_Nr_x002e_" minOccurs="0"/>
                <xsd:element ref="ns2:zugeh_x00f6_rigesBKMJahr" minOccurs="0"/>
                <xsd:element ref="ns2:Vergabeart" minOccurs="0"/>
                <xsd:element ref="ns2:Unit" minOccurs="0"/>
                <xsd:element ref="ns2:Rahmenvertrag" minOccurs="0"/>
                <xsd:element ref="ns2:K_x00fc_ndigungsfrist" minOccurs="0"/>
                <xsd:element ref="ns2:auto_x002e_Verl_x00e4_ngerung" minOccurs="0"/>
                <xsd:element ref="ns2:Leistungsbeschreib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4e5b6-54ee-4370-b051-e2ccac5262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c88c307-c7d2-4bd7-b57d-db16f910e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check" ma:index="22" nillable="true" ma:displayName="check" ma:format="Dropdown" ma:internalName="check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gabe_x002d_Nr_x002e_" ma:index="26" nillable="true" ma:displayName="Vergabe-Nr." ma:description="zugehörige Vergabe-Nur. angeben" ma:format="Dropdown" ma:internalName="Vergabe_x002d_Nr_x002e_">
      <xsd:simpleType>
        <xsd:restriction base="dms:Text">
          <xsd:maxLength value="255"/>
        </xsd:restriction>
      </xsd:simpleType>
    </xsd:element>
    <xsd:element name="zugeh_x00f6_rigesBKMJahr" ma:index="27" nillable="true" ma:displayName="zugehöriges BKM Jahr" ma:description="welchem BKM Jahr/Antrag ist die zuzuordnen? Im Zweifel von Vergabe ausfüllen lassen" ma:format="Dropdown" ma:internalName="zugeh_x00f6_rigesBKMJah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2024"/>
                    <xsd:enumeration value="2025"/>
                    <xsd:enumeration value="2026"/>
                    <xsd:enumeration value="2027"/>
                    <xsd:enumeration value="2028"/>
                  </xsd:restriction>
                </xsd:simpleType>
              </xsd:element>
            </xsd:sequence>
          </xsd:extension>
        </xsd:complexContent>
      </xsd:complexType>
    </xsd:element>
    <xsd:element name="Vergabeart" ma:index="28" nillable="true" ma:displayName="Vergabeart" ma:format="Dropdown" ma:internalName="Vergabeart">
      <xsd:simpleType>
        <xsd:restriction base="dms:Choice">
          <xsd:enumeration value="Direktvergabe"/>
          <xsd:enumeration value="Verhandlungsvergabe"/>
          <xsd:enumeration value="öffentliche Ausschreibung"/>
          <xsd:enumeration value="freiberufl. Leistung"/>
          <xsd:enumeration value="Alleinstellung"/>
          <xsd:enumeration value="Vorlage"/>
        </xsd:restriction>
      </xsd:simpleType>
    </xsd:element>
    <xsd:element name="Unit" ma:index="29" nillable="true" ma:displayName="Linie" ma:description="welche Unit ist inhaltlich verantwortlich?" ma:format="Dropdown" ma:internalName="Unit">
      <xsd:simpleType>
        <xsd:restriction base="dms:Choice">
          <xsd:enumeration value="HR-Infra"/>
          <xsd:enumeration value="Production"/>
          <xsd:enumeration value="Media Production"/>
          <xsd:enumeration value="Comm_Marketing"/>
          <xsd:enumeration value="Partnership_Sales"/>
          <xsd:enumeration value="Special Programme"/>
          <xsd:enumeration value="Programme"/>
          <xsd:enumeration value="Finance"/>
        </xsd:restriction>
      </xsd:simpleType>
    </xsd:element>
    <xsd:element name="Rahmenvertrag" ma:index="30" nillable="true" ma:displayName="Rahmenvertrag" ma:format="RadioButtons" ma:internalName="Rahmenvertrag">
      <xsd:simpleType>
        <xsd:restriction base="dms:Choice">
          <xsd:enumeration value="Ja"/>
          <xsd:enumeration value="Nein"/>
        </xsd:restriction>
      </xsd:simpleType>
    </xsd:element>
    <xsd:element name="K_x00fc_ndigungsfrist" ma:index="31" nillable="true" ma:displayName="Kündigungsfrist" ma:format="DateOnly" ma:internalName="K_x00fc_ndigungsfrist">
      <xsd:simpleType>
        <xsd:restriction base="dms:DateTime"/>
      </xsd:simpleType>
    </xsd:element>
    <xsd:element name="auto_x002e_Verl_x00e4_ngerung" ma:index="32" nillable="true" ma:displayName="auto. Verlängerung" ma:default="0" ma:format="Dropdown" ma:internalName="auto_x002e_Verl_x00e4_ngerung">
      <xsd:simpleType>
        <xsd:restriction base="dms:Boolean"/>
      </xsd:simpleType>
    </xsd:element>
    <xsd:element name="Leistungsbeschreibung" ma:index="33" nillable="true" ma:displayName="Leistungsbeschreibung" ma:description="sehr kurzer Titel zum groben Verständnis" ma:format="Dropdown" ma:internalName="Leistungsbeschreib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c3887-b55a-4802-97d5-e5d94ad83c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5805ef-3f71-44c7-a162-db4ac632f10d}" ma:internalName="TaxCatchAll" ma:showField="CatchAllData" ma:web="c83c3887-b55a-4802-97d5-e5d94ad83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_x002e_Verl_x00e4_ngerung xmlns="76c4e5b6-54ee-4370-b051-e2ccac5262a8">false</auto_x002e_Verl_x00e4_ngerung>
    <TaxCatchAll xmlns="c83c3887-b55a-4802-97d5-e5d94ad83cb9" xsi:nil="true"/>
    <Unit xmlns="76c4e5b6-54ee-4370-b051-e2ccac5262a8">Production</Unit>
    <Leistungsbeschreibung xmlns="76c4e5b6-54ee-4370-b051-e2ccac5262a8">Ton- und Lichttechnik</Leistungsbeschreibung>
    <Rahmenvertrag xmlns="76c4e5b6-54ee-4370-b051-e2ccac5262a8" xsi:nil="true"/>
    <K_x00fc_ndigungsfrist xmlns="76c4e5b6-54ee-4370-b051-e2ccac5262a8" xsi:nil="true"/>
    <check xmlns="76c4e5b6-54ee-4370-b051-e2ccac5262a8" xsi:nil="true"/>
    <Vergabe_x002d_Nr_x002e_ xmlns="76c4e5b6-54ee-4370-b051-e2ccac5262a8">NV_260506_01</Vergabe_x002d_Nr_x002e_>
    <zugeh_x00f6_rigesBKMJahr xmlns="76c4e5b6-54ee-4370-b051-e2ccac5262a8">
      <Value>2026</Value>
      <Value>2027</Value>
    </zugeh_x00f6_rigesBKMJahr>
    <lcf76f155ced4ddcb4097134ff3c332f xmlns="76c4e5b6-54ee-4370-b051-e2ccac5262a8">
      <Terms xmlns="http://schemas.microsoft.com/office/infopath/2007/PartnerControls"/>
    </lcf76f155ced4ddcb4097134ff3c332f>
    <Vergabeart xmlns="76c4e5b6-54ee-4370-b051-e2ccac5262a8">öffentliche Ausschreibung</Vergabeart>
  </documentManagement>
</p:properties>
</file>

<file path=customXml/itemProps1.xml><?xml version="1.0" encoding="utf-8"?>
<ds:datastoreItem xmlns:ds="http://schemas.openxmlformats.org/officeDocument/2006/customXml" ds:itemID="{A1563AC0-9A26-4069-9E46-E3139DC46C1F}"/>
</file>

<file path=customXml/itemProps2.xml><?xml version="1.0" encoding="utf-8"?>
<ds:datastoreItem xmlns:ds="http://schemas.openxmlformats.org/officeDocument/2006/customXml" ds:itemID="{68BD92A0-49A3-4320-A7B9-9ADDCFC8C300}"/>
</file>

<file path=customXml/itemProps3.xml><?xml version="1.0" encoding="utf-8"?>
<ds:datastoreItem xmlns:ds="http://schemas.openxmlformats.org/officeDocument/2006/customXml" ds:itemID="{F2C638FC-915E-4FA3-B194-BE7601F273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Haasen</dc:creator>
  <cp:keywords/>
  <dc:description/>
  <cp:lastModifiedBy>Matthias Bauer</cp:lastModifiedBy>
  <cp:revision/>
  <dcterms:created xsi:type="dcterms:W3CDTF">2026-05-07T12:15:31Z</dcterms:created>
  <dcterms:modified xsi:type="dcterms:W3CDTF">2026-05-07T13:12:39Z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0x010100E163D451BB7BAD4A80E5F162BC850B3A</vt:lpwstr>
  </property>
  <property fmtid="{D5CDD505-2E9C-101B-9397-08002B2CF9AE}" pid="3" name="MediaServiceImageTags">
    <vt:lpwstr/>
  </property>
</Properties>
</file>